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9 а" sheetId="1" r:id="rId1"/>
    <sheet name="Козловская 49 а(2019)" sheetId="2" r:id="rId2"/>
    <sheet name="Козловская 49 а(2020)" sheetId="3" r:id="rId3"/>
    <sheet name="Козловская 49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49 а'!#REF!,'Козловская 49 а'!#REF!</definedName>
    <definedName name="Z_6E36EA37_049E_4FAE_B719_2847CD16F858_.wvu.Rows" localSheetId="0" hidden="1">'Козловская 49 а'!$42:$45</definedName>
    <definedName name="Z_73C0D023_21BD_4441_8EFA_957546C15799_.wvu.Cols" localSheetId="0" hidden="1">'Козловская 49 а'!#REF!,'Козловская 49 а'!#REF!</definedName>
    <definedName name="Z_73C0D023_21BD_4441_8EFA_957546C15799_.wvu.Rows" localSheetId="0" hidden="1">'Козловская 49 а'!$42:$45</definedName>
    <definedName name="_xlnm.Print_Area" localSheetId="0">'Козловская 49 а'!$A$1:$K$60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<sst xmlns="http://schemas.openxmlformats.org/spreadsheetml/2006/main" count="242" uniqueCount="78">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</sst>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0">
          <cell r="W70">
            <v>25516.627171210217</v>
          </cell>
          <cell r="X70">
            <v>5066.8715412320507</v>
          </cell>
          <cell r="Y70">
            <v>27055.751599999996</v>
          </cell>
          <cell r="AA70">
            <v>0</v>
          </cell>
          <cell r="AB70">
            <v>2266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19833.68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Y70">
            <v>79333.630702626382</v>
          </cell>
          <cell r="BB70">
            <v>0</v>
          </cell>
          <cell r="BC70">
            <v>0</v>
          </cell>
          <cell r="CN70">
            <v>2904.097074554908</v>
          </cell>
          <cell r="CO70">
            <v>595.21322158255998</v>
          </cell>
          <cell r="CP70">
            <v>0</v>
          </cell>
          <cell r="DB70">
            <v>0</v>
          </cell>
          <cell r="DG70">
            <v>2480.4391309666407</v>
          </cell>
          <cell r="DU70">
            <v>29946.24717991344</v>
          </cell>
          <cell r="DV70">
            <v>6254.0788081450864</v>
          </cell>
          <cell r="DW70">
            <v>2462.5137</v>
          </cell>
          <cell r="EK70">
            <v>0</v>
          </cell>
          <cell r="EQ70">
            <v>22589.727477367036</v>
          </cell>
          <cell r="FB70">
            <v>62206.030180130103</v>
          </cell>
          <cell r="FC70">
            <v>12697.736198593813</v>
          </cell>
          <cell r="FD70">
            <v>832.85040000000004</v>
          </cell>
          <cell r="FL70">
            <v>0</v>
          </cell>
          <cell r="FS70">
            <v>34433.657889467315</v>
          </cell>
          <cell r="FX70">
            <v>12070.562393696686</v>
          </cell>
          <cell r="FY70">
            <v>2460.8175526678547</v>
          </cell>
          <cell r="FZ70">
            <v>0</v>
          </cell>
          <cell r="GG70">
            <v>9874.6200000000008</v>
          </cell>
          <cell r="GL70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0">
          <cell r="W70">
            <v>8470.852778461187</v>
          </cell>
          <cell r="X70">
            <v>2607.167397246405</v>
          </cell>
          <cell r="Y70">
            <v>324.7487000000001</v>
          </cell>
          <cell r="AK70">
            <v>0</v>
          </cell>
          <cell r="AV70">
            <v>0</v>
          </cell>
          <cell r="AY70">
            <v>37662.580427253321</v>
          </cell>
          <cell r="BB70">
            <v>0</v>
          </cell>
          <cell r="BM70">
            <v>0</v>
          </cell>
          <cell r="BN70">
            <v>0</v>
          </cell>
          <cell r="CN70">
            <v>3334.5049051640171</v>
          </cell>
          <cell r="CO70">
            <v>1033.6965206008451</v>
          </cell>
          <cell r="CP70">
            <v>0</v>
          </cell>
          <cell r="DB70">
            <v>0</v>
          </cell>
          <cell r="DG70">
            <v>4820.2933609031752</v>
          </cell>
          <cell r="DU70">
            <v>18895.236490361302</v>
          </cell>
          <cell r="DV70">
            <v>5822.1290128195424</v>
          </cell>
          <cell r="DW70">
            <v>869.09339999999997</v>
          </cell>
          <cell r="EL70">
            <v>0</v>
          </cell>
          <cell r="EQ70">
            <v>13699.815364583537</v>
          </cell>
          <cell r="FB70">
            <v>62620.97245618172</v>
          </cell>
          <cell r="FC70">
            <v>19060.125848151158</v>
          </cell>
          <cell r="FD70">
            <v>402.39</v>
          </cell>
          <cell r="FL70">
            <v>0</v>
          </cell>
          <cell r="FS70">
            <v>28600.622535706992</v>
          </cell>
          <cell r="FX70">
            <v>11734.178135952447</v>
          </cell>
          <cell r="FY70">
            <v>3565.9505333735938</v>
          </cell>
          <cell r="FZ70">
            <v>0</v>
          </cell>
          <cell r="GG70">
            <v>2857.02</v>
          </cell>
          <cell r="GL70">
            <v>6538.9205114559527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0">
          <cell r="W70">
            <v>26729.683679577494</v>
          </cell>
          <cell r="X70">
            <v>6286.2318259004114</v>
          </cell>
          <cell r="Y70">
            <v>9207.3142000000007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4532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Y70">
            <v>118954.773732954</v>
          </cell>
          <cell r="BB70">
            <v>0</v>
          </cell>
          <cell r="BC70">
            <v>0</v>
          </cell>
          <cell r="BM70">
            <v>1153.6000000000001</v>
          </cell>
          <cell r="CN70">
            <v>3020.0300948371978</v>
          </cell>
          <cell r="CO70">
            <v>936.2093293995315</v>
          </cell>
          <cell r="CP70">
            <v>0</v>
          </cell>
          <cell r="DB70">
            <v>0</v>
          </cell>
          <cell r="DF70">
            <v>2750.6034524675424</v>
          </cell>
          <cell r="DU70">
            <v>16697.36937364786</v>
          </cell>
          <cell r="DV70">
            <v>4374.1792172126061</v>
          </cell>
          <cell r="DW70">
            <v>1005.7950000000001</v>
          </cell>
          <cell r="EK70">
            <v>0</v>
          </cell>
          <cell r="EP70">
            <v>11187.719332649292</v>
          </cell>
          <cell r="FB70">
            <v>45459.074702847254</v>
          </cell>
          <cell r="FC70">
            <v>11964.618835070454</v>
          </cell>
          <cell r="FD70">
            <v>621.88380000000006</v>
          </cell>
          <cell r="FE70">
            <v>0</v>
          </cell>
          <cell r="FL70">
            <v>0</v>
          </cell>
          <cell r="FS70">
            <v>21479.227508523953</v>
          </cell>
          <cell r="FX70">
            <v>11239.396666219815</v>
          </cell>
          <cell r="FY70">
            <v>3046.0943896007898</v>
          </cell>
          <cell r="FZ70">
            <v>46.92</v>
          </cell>
          <cell r="GG70">
            <v>4318.68</v>
          </cell>
          <cell r="GL70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0">
          <cell r="W70">
            <v>4515.1575661496963</v>
          </cell>
          <cell r="X70">
            <v>1058.1192927225336</v>
          </cell>
          <cell r="Y70">
            <v>279.20209999999997</v>
          </cell>
          <cell r="AV70">
            <v>0</v>
          </cell>
          <cell r="AY70">
            <v>18214.979663684499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CN70">
            <v>3265.5665886163156</v>
          </cell>
          <cell r="CO70">
            <v>910.13695742367622</v>
          </cell>
          <cell r="CP70">
            <v>0</v>
          </cell>
          <cell r="DB70">
            <v>0</v>
          </cell>
          <cell r="DG70">
            <v>2947.3275286237931</v>
          </cell>
          <cell r="DL70">
            <v>140.04</v>
          </cell>
          <cell r="DP70">
            <v>82.626599999999996</v>
          </cell>
          <cell r="DT70">
            <v>0</v>
          </cell>
          <cell r="DU70">
            <v>21159.863754888887</v>
          </cell>
          <cell r="DV70">
            <v>5117.2102136896247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2210.9999999999995</v>
          </cell>
          <cell r="EP70">
            <v>7426.0765999377491</v>
          </cell>
          <cell r="EU70">
            <v>84898.84</v>
          </cell>
          <cell r="EW70">
            <v>1225.9186499999998</v>
          </cell>
          <cell r="EY70">
            <v>0</v>
          </cell>
          <cell r="FA70">
            <v>0</v>
          </cell>
          <cell r="FL70">
            <v>1530</v>
          </cell>
          <cell r="FS70">
            <v>0</v>
          </cell>
          <cell r="FV70">
            <v>34142.80999999999</v>
          </cell>
          <cell r="FZ70">
            <v>244.26944999999998</v>
          </cell>
          <cell r="GG70">
            <v>0</v>
          </cell>
          <cell r="GL7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9.1093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533917.85</v>
      </c>
      <c r="F9" s="17">
        <f t="shared" ref="F9:G9" si="0">SUM(F10:F14)</f>
        <v>511167.93</v>
      </c>
      <c r="G9" s="17">
        <f t="shared" si="0"/>
        <v>178475.94999999998</v>
      </c>
    </row>
    <row r="10" spans="1:7" ht="13.2" customHeight="1" x14ac:dyDescent="0.3">
      <c r="A10" s="79" t="s">
        <v>9</v>
      </c>
      <c r="B10" s="80"/>
      <c r="C10" s="80"/>
      <c r="D10" s="81"/>
      <c r="E10" s="18">
        <v>324564.34999999998</v>
      </c>
      <c r="F10" s="18">
        <v>302755.56</v>
      </c>
      <c r="G10" s="19">
        <v>105140.14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43280.36</v>
      </c>
      <c r="F12" s="18">
        <v>42513.91</v>
      </c>
      <c r="G12" s="19">
        <v>12772.44</v>
      </c>
    </row>
    <row r="13" spans="1:7" ht="13.5" customHeight="1" x14ac:dyDescent="0.3">
      <c r="A13" s="79" t="s">
        <v>12</v>
      </c>
      <c r="B13" s="80"/>
      <c r="C13" s="80"/>
      <c r="D13" s="81"/>
      <c r="E13" s="18">
        <v>88100.47</v>
      </c>
      <c r="F13" s="18">
        <v>87307.69</v>
      </c>
      <c r="G13" s="19">
        <v>23406.16</v>
      </c>
    </row>
    <row r="14" spans="1:7" ht="14.4" customHeight="1" x14ac:dyDescent="0.3">
      <c r="A14" s="72" t="s">
        <v>13</v>
      </c>
      <c r="B14" s="72"/>
      <c r="C14" s="72"/>
      <c r="D14" s="72"/>
      <c r="E14" s="18">
        <v>77972.67</v>
      </c>
      <c r="F14" s="18">
        <v>78590.77</v>
      </c>
      <c r="G14" s="19">
        <v>37157.21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163078.35</v>
      </c>
      <c r="F15" s="36">
        <f t="shared" ref="F15:G15" si="1">SUM(F16:F19)</f>
        <v>156688.9</v>
      </c>
      <c r="G15" s="36">
        <f t="shared" si="1"/>
        <v>39849.08</v>
      </c>
    </row>
    <row r="16" spans="1:7" ht="33.6" customHeight="1" x14ac:dyDescent="0.3">
      <c r="A16" s="85" t="s">
        <v>43</v>
      </c>
      <c r="B16" s="86"/>
      <c r="C16" s="86"/>
      <c r="D16" s="87"/>
      <c r="E16" s="18">
        <v>157072.56</v>
      </c>
      <c r="F16" s="18">
        <v>150187.79999999999</v>
      </c>
      <c r="G16" s="19">
        <v>39417.97</v>
      </c>
    </row>
    <row r="17" spans="1:13" ht="15.6" x14ac:dyDescent="0.3">
      <c r="A17" s="72" t="s">
        <v>44</v>
      </c>
      <c r="B17" s="72"/>
      <c r="C17" s="72"/>
      <c r="D17" s="72"/>
      <c r="E17" s="18">
        <v>396.12</v>
      </c>
      <c r="F17" s="18">
        <v>371.07</v>
      </c>
      <c r="G17" s="19">
        <v>76.3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5609.67</v>
      </c>
      <c r="F19" s="18">
        <v>6130.03</v>
      </c>
      <c r="G19" s="19">
        <v>354.81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1164.24</v>
      </c>
      <c r="F20" s="36">
        <f t="shared" ref="F20:G20" si="2">F21</f>
        <v>1115.21</v>
      </c>
      <c r="G20" s="36">
        <f t="shared" si="2"/>
        <v>342.73</v>
      </c>
    </row>
    <row r="21" spans="1:13" ht="15.6" x14ac:dyDescent="0.3">
      <c r="A21" s="72" t="s">
        <v>15</v>
      </c>
      <c r="B21" s="72"/>
      <c r="C21" s="72"/>
      <c r="D21" s="72"/>
      <c r="E21" s="18">
        <v>1164.24</v>
      </c>
      <c r="F21" s="18">
        <v>1115.21</v>
      </c>
      <c r="G21" s="19">
        <v>342.73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-662689.12638189294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159072.56101506867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нар'!W70</f>
        <v>25516.627171210217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нар'!X70</f>
        <v>5066.8715412320507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нар'!Y70</f>
        <v>27055.751599999996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нар'!AA70+'[1]УК ВР декабрь нар'!AB70+'[1]УК ВР декабрь нар'!AC70+'[1]УК ВР декабрь нар'!AD70+'[1]УК ВР декабрь нар'!AE70+'[1]УК ВР декабрь нар'!AF70+'[1]УК ВР декабрь нар'!AG70+'[1]УК ВР декабрь нар'!AH70+'[1]УК ВР декабрь нар'!AJ70+'[1]УК ВР декабрь нар'!AL70+'[1]УК ВР декабрь нар'!AN70+'[1]УК ВР декабрь нар'!AO70+'[1]УК ВР декабрь нар'!AP70+'[1]УК ВР декабрь нар'!AQ70+'[1]УК ВР декабрь нар'!AR70+'[1]УК ВР декабрь нар'!AT70</f>
        <v>22099.68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нар'!AY70</f>
        <v>79333.630702626382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SUM(F34:F38)+7209</f>
        <v>74441.316592529678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нар'!CN70+'[1]УК ВР декабрь нар'!DU70</f>
        <v>32850.344254468349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нар'!CO70+'[1]УК ВР декабрь нар'!DV70</f>
        <v>6849.2920297276469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нар'!CP70+'[1]УК ВР декабрь нар'!DW70</f>
        <v>2462.5137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нар'!AI70+'[1]УК ВР декабрь нар'!AJ70+'[1]УК ВР декабрь нар'!AS70+'[1]УК ВР декабрь нар'!BC70+'[1]УК ВР декабрь нар'!DB70+'[1]УК ВР декабрь нар'!EK70+'[1]УК ВР декабрь нар'!AM70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нар'!DG70+'[1]УК ВР декабрь нар'!EQ70</f>
        <v>25070.166608333675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SUM(F40:F48)+30976.26</f>
        <v>173445.45393120596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нар'!FB70+'[1]УК ВР декабрь нар'!FX70</f>
        <v>74276.592573826783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нар'!FC70+'[1]УК ВР декабрь нар'!FY70</f>
        <v>15158.553751261668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нар'!FD70+'[1]УК ВР декабрь нар'!FZ70</f>
        <v>832.85040000000004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нар'!GG70+'[1]УК ВР декабрь нар'!FL70+'[1]УК ВР декабрь нар'!BB70+'[1]УК ВР декабрь нар'!AK70</f>
        <v>9874.6200000000008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нар'!FS70+'[1]УК ВР декабрь нар'!GL70</f>
        <v>42326.577206117508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406959.33153880434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31817.010000000002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18086.47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13730.54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438776.34153880435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157072.56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150187.79999999999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-944392.90792069724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49 а'!A2:G2</f>
        <v>перед собственниками дома по адресу: ул. Козловская 49 а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 а'!G6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49 а'!G8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523522.92000000004</v>
      </c>
      <c r="F9" s="17">
        <f t="shared" ref="F9:G9" si="0">SUM(F10:F15)</f>
        <v>513566.63</v>
      </c>
      <c r="G9" s="17">
        <f t="shared" si="0"/>
        <v>188432.24</v>
      </c>
    </row>
    <row r="10" spans="1:7" ht="15.6" x14ac:dyDescent="0.3">
      <c r="A10" s="79" t="s">
        <v>9</v>
      </c>
      <c r="B10" s="80"/>
      <c r="C10" s="80"/>
      <c r="D10" s="81"/>
      <c r="E10" s="18">
        <v>336175.83</v>
      </c>
      <c r="F10" s="18">
        <v>331225.59000000003</v>
      </c>
      <c r="G10" s="19">
        <v>110090.38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41641.64</v>
      </c>
      <c r="F12" s="18">
        <v>40855.86</v>
      </c>
      <c r="G12" s="19">
        <v>13558.22</v>
      </c>
    </row>
    <row r="13" spans="1:7" ht="15.6" x14ac:dyDescent="0.3">
      <c r="A13" s="79" t="s">
        <v>12</v>
      </c>
      <c r="B13" s="80"/>
      <c r="C13" s="80"/>
      <c r="D13" s="81"/>
      <c r="E13" s="18">
        <v>87191.3</v>
      </c>
      <c r="F13" s="18">
        <v>85433.11</v>
      </c>
      <c r="G13" s="19">
        <v>25164.35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5732.75</v>
      </c>
      <c r="G14" s="19">
        <v>31424.46</v>
      </c>
    </row>
    <row r="15" spans="1:7" ht="15.6" x14ac:dyDescent="0.3">
      <c r="A15" s="79" t="s">
        <v>68</v>
      </c>
      <c r="B15" s="80"/>
      <c r="C15" s="80"/>
      <c r="D15" s="81"/>
      <c r="E15" s="18">
        <v>58514.15</v>
      </c>
      <c r="F15" s="18">
        <v>50319.32</v>
      </c>
      <c r="G15" s="19">
        <v>8194.83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156882.32999999999</v>
      </c>
      <c r="F16" s="17">
        <f>SUM(F17:F20)</f>
        <v>154440.67000000001</v>
      </c>
      <c r="G16" s="17">
        <f>SUM(G17:G20)</f>
        <v>42290.740000000005</v>
      </c>
    </row>
    <row r="17" spans="1:12" ht="15.6" x14ac:dyDescent="0.3">
      <c r="A17" s="94" t="s">
        <v>43</v>
      </c>
      <c r="B17" s="95"/>
      <c r="C17" s="95"/>
      <c r="D17" s="96"/>
      <c r="E17" s="18">
        <v>156444.51999999999</v>
      </c>
      <c r="F17" s="18">
        <v>153643.45000000001</v>
      </c>
      <c r="G17" s="19">
        <v>42219.040000000001</v>
      </c>
    </row>
    <row r="18" spans="1:12" ht="15.6" x14ac:dyDescent="0.3">
      <c r="A18" s="72" t="s">
        <v>55</v>
      </c>
      <c r="B18" s="72"/>
      <c r="C18" s="72"/>
      <c r="D18" s="72"/>
      <c r="E18" s="18">
        <v>440.4</v>
      </c>
      <c r="F18" s="18">
        <v>430.58</v>
      </c>
      <c r="G18" s="19">
        <v>86.12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-2.59</v>
      </c>
      <c r="F20" s="18">
        <v>366.64</v>
      </c>
      <c r="G20" s="19">
        <v>-14.42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679.14</v>
      </c>
      <c r="F21" s="17">
        <f>SUM(F22)</f>
        <v>834.27</v>
      </c>
      <c r="G21" s="17">
        <f>SUM(G22)</f>
        <v>187.6</v>
      </c>
    </row>
    <row r="22" spans="1:12" ht="15.6" x14ac:dyDescent="0.3">
      <c r="A22" s="72" t="s">
        <v>15</v>
      </c>
      <c r="B22" s="72"/>
      <c r="C22" s="72"/>
      <c r="D22" s="72"/>
      <c r="E22" s="18">
        <v>679.14</v>
      </c>
      <c r="F22" s="18">
        <v>834.27</v>
      </c>
      <c r="G22" s="19">
        <v>187.6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'Козловская 49 а'!F58</f>
        <v>-944392.90792069724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49065.349302960909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нар'!W70</f>
        <v>8470.852778461187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нар'!X70</f>
        <v>2607.167397246405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нар'!Y70</f>
        <v>324.7487000000001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нар'!AV70+'[2]УК ВР декабрь нар'!BN70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нар'!AY70</f>
        <v>37662.580427253321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SUM(F35:F39)+9633.97</f>
        <v>58108.739054432423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нар'!CN70+'[2]УК ВР декабрь нар'!DU70</f>
        <v>22229.741395525318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нар'!CO70+'[2]УК ВР декабрь нар'!DV70</f>
        <v>6855.8255334203877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нар'!CP70+'[2]УК ВР декабрь нар'!DW70</f>
        <v>869.09339999999997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нар'!BM70+'[2]УК ВР декабрь нар'!DB70+'[2]УК ВР декабрь нар'!EL70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нар'!DG70+'[2]УК ВР декабрь нар'!EQ70</f>
        <v>18520.108725486713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135380.18002082186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нар'!FB70+'[2]УК ВР декабрь нар'!FX70</f>
        <v>74355.15059213416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нар'!FC70+'[2]УК ВР декабрь нар'!FY70</f>
        <v>22626.076381524752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нар'!FD70+'[2]УК ВР декабрь нар'!FZ70</f>
        <v>402.39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нар'!GG70+'[2]УК ВР декабрь нар'!FL70+'[2]УК ВР декабрь нар'!BB70+'[2]УК ВР декабрь нар'!AK70</f>
        <v>2857.02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нар'!FS70+'[2]УК ВР декабрь нар'!GL70</f>
        <v>35139.543047162944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242554.2683782152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32657.980000000003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17858.22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14799.76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275212.24837821518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156444.51999999999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153643.45000000001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-1063160.6362989123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49 а'!A2:G2</f>
        <v>перед собственниками дома по адресу: ул. Козловская 49 а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49 а'!G6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49 а'!G8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424828.61999999994</v>
      </c>
      <c r="F9" s="17">
        <f t="shared" ref="F9:G9" si="0">SUM(F10:F15)</f>
        <v>500294.36</v>
      </c>
      <c r="G9" s="17">
        <f t="shared" si="0"/>
        <v>112966.5</v>
      </c>
    </row>
    <row r="10" spans="1:7" ht="15.6" x14ac:dyDescent="0.3">
      <c r="A10" s="79" t="s">
        <v>9</v>
      </c>
      <c r="B10" s="80"/>
      <c r="C10" s="80"/>
      <c r="D10" s="81"/>
      <c r="E10" s="18">
        <v>248364.27</v>
      </c>
      <c r="F10" s="18">
        <v>307014.03999999998</v>
      </c>
      <c r="G10" s="19">
        <v>51440.61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40580.839999999997</v>
      </c>
      <c r="F12" s="18">
        <v>45012.54</v>
      </c>
      <c r="G12" s="19">
        <v>9126.52</v>
      </c>
    </row>
    <row r="13" spans="1:7" ht="15.6" x14ac:dyDescent="0.3">
      <c r="A13" s="79" t="s">
        <v>12</v>
      </c>
      <c r="B13" s="80"/>
      <c r="C13" s="80"/>
      <c r="D13" s="81"/>
      <c r="E13" s="18">
        <v>83920.09</v>
      </c>
      <c r="F13" s="18">
        <v>93757.7</v>
      </c>
      <c r="G13" s="19">
        <v>15326.74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2220.11</v>
      </c>
      <c r="G14" s="19">
        <v>29204.35</v>
      </c>
    </row>
    <row r="15" spans="1:7" ht="15.6" x14ac:dyDescent="0.3">
      <c r="A15" s="79" t="s">
        <v>68</v>
      </c>
      <c r="B15" s="80"/>
      <c r="C15" s="80"/>
      <c r="D15" s="81"/>
      <c r="E15" s="18">
        <v>51963.42</v>
      </c>
      <c r="F15" s="18">
        <v>52289.97</v>
      </c>
      <c r="G15" s="19">
        <v>7868.28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161512.44</v>
      </c>
      <c r="F16" s="17">
        <f>SUM(F17:F20)</f>
        <v>165566.54999999999</v>
      </c>
      <c r="G16" s="17">
        <f>SUM(G17:G20)</f>
        <v>38236.629999999997</v>
      </c>
    </row>
    <row r="17" spans="1:12" ht="15.6" x14ac:dyDescent="0.3">
      <c r="A17" s="94" t="s">
        <v>43</v>
      </c>
      <c r="B17" s="95"/>
      <c r="C17" s="95"/>
      <c r="D17" s="96"/>
      <c r="E17" s="18">
        <v>157072.56</v>
      </c>
      <c r="F17" s="18">
        <v>161613.35</v>
      </c>
      <c r="G17" s="19">
        <v>37678.25</v>
      </c>
    </row>
    <row r="18" spans="1:12" ht="15.6" x14ac:dyDescent="0.3">
      <c r="A18" s="72" t="s">
        <v>55</v>
      </c>
      <c r="B18" s="72"/>
      <c r="C18" s="72"/>
      <c r="D18" s="72"/>
      <c r="E18" s="18">
        <v>440.4</v>
      </c>
      <c r="F18" s="18">
        <v>450.99</v>
      </c>
      <c r="G18" s="19">
        <v>75.53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3999.48</v>
      </c>
      <c r="F20" s="18">
        <v>3502.21</v>
      </c>
      <c r="G20" s="19">
        <v>482.85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187.6</v>
      </c>
      <c r="G21" s="17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187.6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6">
        <f>'Козловская 49 а(2019)'!F59</f>
        <v>-1063160.6362989123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165710.00343843189</v>
      </c>
    </row>
    <row r="27" spans="1:12" ht="6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нар'!W70</f>
        <v>26729.683679577494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нар'!X70</f>
        <v>6286.2318259004114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нар'!Y70</f>
        <v>9207.3142000000007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нар'!AA70+'[3]УК ВР декабрь нар'!AB70+'[3]УК ВР декабрь нар'!AC70+'[3]УК ВР декабрь нар'!AD70+'[3]УК ВР декабрь нар'!AE70+'[3]УК ВР декабрь нар'!AF70+'[3]УК ВР декабрь нар'!AG70+'[3]УК ВР декабрь нар'!AH70+'[3]УК ВР декабрь нар'!AJ70+'[3]УК ВР декабрь нар'!AL70+'[3]УК ВР декабрь нар'!AN70+'[3]УК ВР декабрь нар'!AO70+'[3]УК ВР декабрь нар'!AP70+'[3]УК ВР декабрь нар'!AQ70+'[3]УК ВР декабрь нар'!AR70+'[3]УК ВР декабрь нар'!AT70</f>
        <v>4532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нар'!AY70</f>
        <v>118954.773732954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SUM(F35:F39)+4559.98</f>
        <v>45685.485800214024</v>
      </c>
    </row>
    <row r="34" spans="1:12" ht="87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нар'!CN70+'[3]УК ВР декабрь нар'!DU70</f>
        <v>19717.399468485059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нар'!CO70+'[3]УК ВР декабрь нар'!DV70</f>
        <v>5310.3885466121374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нар'!CP70+'[3]УК ВР декабрь нар'!DW70</f>
        <v>1005.7950000000001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нар'!AI70+'[3]УК ВР декабрь нар'!AJ70+'[3]УК ВР декабрь нар'!AS70+'[3]УК ВР декабрь нар'!BC70+'[3]УК ВР декабрь нар'!BM70+'[3]УК ВР декабрь нар'!DB70+'[3]УК ВР декабрь нар'!EK70+'[3]УК ВР декабрь нар'!AM70</f>
        <v>1153.6000000000001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нар'!DF70+'[3]УК ВР декабрь нар'!EP70</f>
        <v>13938.322785116834</v>
      </c>
    </row>
    <row r="40" spans="1:12" ht="70.2" customHeight="1" x14ac:dyDescent="0.3">
      <c r="A40" s="44" t="s">
        <v>74</v>
      </c>
      <c r="B40" s="59"/>
      <c r="C40" s="59"/>
      <c r="D40" s="59"/>
      <c r="E40" s="60"/>
      <c r="F40" s="27">
        <f>SUM(F41:F49)</f>
        <v>104528.75336267086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нар'!FB70+'[3]УК ВР декабрь нар'!FX70</f>
        <v>56698.471369067069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нар'!FC70+'[3]УК ВР декабрь нар'!FY70</f>
        <v>15010.713224671244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нар'!FD70+'[3]УК ВР декабрь нар'!FZ70</f>
        <v>668.80380000000002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нар'!GG70+'[3]УК ВР декабрь нар'!FL70+'[3]УК ВР декабрь нар'!FE70+'[3]УК ВР декабрь нар'!BB70+'[3]УК ВР декабрь нар'!AK70</f>
        <v>4318.68</v>
      </c>
    </row>
    <row r="49" spans="1:15" ht="0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нар'!FS70+'[3]УК ВР декабрь нар'!GL70</f>
        <v>27832.084968932548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315924.24260131677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30478.75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16023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14455.75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346402.99260131677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157072.56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161613.35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-1252491.0689002289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49 а'!A2:G2</f>
        <v>перед собственниками дома по адресу: ул. Козловская 49 а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49 а'!G6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49 а'!G8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26068.67</v>
      </c>
      <c r="F9" s="17">
        <f t="shared" ref="F9:G9" si="0">SUM(F10:F15)</f>
        <v>50996.85</v>
      </c>
      <c r="G9" s="17">
        <f t="shared" si="0"/>
        <v>88036.32</v>
      </c>
    </row>
    <row r="10" spans="1:7" ht="15.6" x14ac:dyDescent="0.3">
      <c r="A10" s="79" t="s">
        <v>9</v>
      </c>
      <c r="B10" s="80"/>
      <c r="C10" s="80"/>
      <c r="D10" s="81"/>
      <c r="E10" s="18">
        <v>31.65</v>
      </c>
      <c r="F10" s="18">
        <v>14162.34</v>
      </c>
      <c r="G10" s="19">
        <v>37309.919999999998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-97.09</v>
      </c>
      <c r="F12" s="18">
        <v>888.43</v>
      </c>
      <c r="G12" s="19">
        <v>8141</v>
      </c>
    </row>
    <row r="13" spans="1:7" ht="15.6" x14ac:dyDescent="0.3">
      <c r="A13" s="79" t="s">
        <v>12</v>
      </c>
      <c r="B13" s="80"/>
      <c r="C13" s="80"/>
      <c r="D13" s="81"/>
      <c r="E13" s="18">
        <v>-150.08000000000001</v>
      </c>
      <c r="F13" s="18">
        <v>1927.64</v>
      </c>
      <c r="G13" s="19">
        <v>13249.02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1505.07</v>
      </c>
      <c r="G14" s="19">
        <v>27699.279999999999</v>
      </c>
    </row>
    <row r="15" spans="1:7" ht="15.6" x14ac:dyDescent="0.3">
      <c r="A15" s="79" t="s">
        <v>68</v>
      </c>
      <c r="B15" s="80"/>
      <c r="C15" s="80"/>
      <c r="D15" s="81"/>
      <c r="E15" s="18">
        <v>26284.19</v>
      </c>
      <c r="F15" s="18">
        <v>32513.37</v>
      </c>
      <c r="G15" s="19">
        <v>1637.1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161768.00999999998</v>
      </c>
      <c r="F16" s="17">
        <f t="shared" ref="F16:G16" si="1">SUM(F17:F20)</f>
        <v>177795.35</v>
      </c>
      <c r="G16" s="17">
        <f t="shared" si="1"/>
        <v>22209.29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157072.56</v>
      </c>
      <c r="F17" s="18">
        <v>172685.96</v>
      </c>
      <c r="G17" s="19">
        <v>22064.85</v>
      </c>
    </row>
    <row r="18" spans="1:12" ht="15.6" x14ac:dyDescent="0.3">
      <c r="A18" s="72" t="s">
        <v>55</v>
      </c>
      <c r="B18" s="72"/>
      <c r="C18" s="72"/>
      <c r="D18" s="72"/>
      <c r="E18" s="18">
        <v>453.27</v>
      </c>
      <c r="F18" s="18">
        <v>473.19</v>
      </c>
      <c r="G18" s="19">
        <v>55.61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4242.18</v>
      </c>
      <c r="F20" s="18">
        <v>4636.2</v>
      </c>
      <c r="G20" s="19">
        <v>88.83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'Козловская 49 а(2020)'!F59</f>
        <v>-1252491.0689002289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26278.458622556729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нар'!W70</f>
        <v>4515.1575661496963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нар'!X70</f>
        <v>1058.1192927225336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нар'!Y70+'[4]УК ВР декабрь нар'!DX70</f>
        <v>279.20209999999997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нар'!AV70+'[4]УК ВР декабрь нар'!BM70+'[4]УК ВР декабрь нар'!BN70+'[4]УК ВР декабрь нар'!BO70+'[4]УК ВР декабрь нар'!BP70+'[4]УК ВР декабрь нар'!EG70+'[4]УК ВР декабрь нар'!EH70+'[4]УК ВР декабрь нар'!EI70+'[4]УК ВР декабрь нар'!EJ70</f>
        <v>2210.9999999999995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нар'!AY70</f>
        <v>18214.979663684499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SUM(F35:F39)+2015.94</f>
        <v>43064.788243180046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нар'!CN70+'[4]УК ВР декабрь нар'!DU70</f>
        <v>24425.430343505202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нар'!CO70+'[4]УК ВР декабрь нар'!DV70</f>
        <v>6027.3471711133006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нар'!CP70+'[4]УК ВР декабрь нар'!DL70+'[4]УК ВР декабрь нар'!DP70+'[4]УК ВР декабрь нар'!DT70</f>
        <v>222.66659999999999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нар'!DB70+'[4]УК ВР декабрь нар'!DY70+'[4]УК ВР декабрь нар'!DZ70+'[4]УК ВР декабрь нар'!EA70+'[4]УК ВР декабрь нар'!EB70+'[4]УК ВР декабрь нар'!EC70+'[4]УК ВР декабрь нар'!ED70+'[4]УК ВР декабрь нар'!EE70+'[4]УК ВР декабрь нар'!EF70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нар'!DG70+'[4]УК ВР декабрь нар'!EP70</f>
        <v>10373.404128561542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122041.83809999999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нар'!$EU70+'[4]УК ВР декабрь нар'!FV70+'[4]УК ВР декабрь нар'!EY70</f>
        <v>119041.65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нар'!EW70+'[4]УК ВР декабрь нар'!FA70+'[4]УК ВР декабрь нар'!FZ70</f>
        <v>1470.1880999999998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нар'!FL70+'[4]УК ВР декабрь нар'!GG70</f>
        <v>1530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нар'!FS70+'[4]УК ВР декабрь нар'!GL70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191385.08496573678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29873.96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5227.66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24646.3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221259.04496573677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157072.56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172685.96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-1316677.5538659657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49 а</vt:lpstr>
      <vt:lpstr>Козловская 49 а(2019)</vt:lpstr>
      <vt:lpstr>Козловская 49 а(2020)</vt:lpstr>
      <vt:lpstr>Козловская 49 а(2021)</vt:lpstr>
      <vt:lpstr>'Козловская 49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2018-04-11T11:27:17Z</cp:lastPrinted>
  <dcterms:created xsi:type="dcterms:W3CDTF">2013-05-24T09:13:10Z</dcterms:created>
  <dcterms:modified xsi:type="dcterms:W3CDTF">2022-03-25T11:11:20Z</dcterms:modified>
</cp:coreProperties>
</file>